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сельхозналог" sheetId="4" r:id="rId1"/>
  </sheets>
  <calcPr calcId="124519" iterateDelta="1E-4"/>
</workbook>
</file>

<file path=xl/calcChain.xml><?xml version="1.0" encoding="utf-8"?>
<calcChain xmlns="http://schemas.openxmlformats.org/spreadsheetml/2006/main">
  <c r="AH12" i="4"/>
  <c r="AF13"/>
  <c r="AJ12"/>
  <c r="AC13"/>
  <c r="AC12"/>
  <c r="AC11"/>
  <c r="AC10"/>
  <c r="AC8"/>
  <c r="AB14"/>
  <c r="AB10"/>
  <c r="AB11"/>
  <c r="X14"/>
  <c r="X13"/>
  <c r="X12"/>
  <c r="X11"/>
  <c r="X10"/>
  <c r="X8"/>
  <c r="M13"/>
  <c r="M12"/>
  <c r="M11"/>
  <c r="M10"/>
  <c r="M8"/>
  <c r="L14"/>
  <c r="AA14" l="1"/>
  <c r="AA13"/>
  <c r="AA12"/>
  <c r="AA11"/>
  <c r="V14"/>
  <c r="V13"/>
  <c r="V12"/>
  <c r="V11"/>
  <c r="V10"/>
  <c r="V8"/>
  <c r="N12"/>
  <c r="K14"/>
  <c r="T13"/>
  <c r="T12"/>
  <c r="T11"/>
  <c r="T10"/>
  <c r="T8"/>
  <c r="J14"/>
  <c r="N10"/>
  <c r="N8"/>
  <c r="S13"/>
  <c r="S12"/>
  <c r="S11"/>
  <c r="S10"/>
  <c r="S8"/>
  <c r="N11"/>
  <c r="I14"/>
  <c r="Z8" s="1"/>
  <c r="R8"/>
  <c r="R13"/>
  <c r="R12"/>
  <c r="R11"/>
  <c r="R10"/>
  <c r="H14"/>
  <c r="O8"/>
  <c r="Q8"/>
  <c r="N9"/>
  <c r="O9"/>
  <c r="AD9"/>
  <c r="O10"/>
  <c r="Q10"/>
  <c r="U10"/>
  <c r="O11"/>
  <c r="Q11"/>
  <c r="O12"/>
  <c r="Q12"/>
  <c r="U13"/>
  <c r="Q13"/>
  <c r="Y11" l="1"/>
  <c r="T14"/>
  <c r="Z12"/>
  <c r="Z14" s="1"/>
  <c r="M14"/>
  <c r="Y8"/>
  <c r="S14"/>
  <c r="Y12"/>
  <c r="G14"/>
  <c r="W13" s="1"/>
  <c r="Y14" l="1"/>
  <c r="W10"/>
  <c r="R14"/>
  <c r="F14"/>
  <c r="O13"/>
  <c r="W14" l="1"/>
  <c r="U8"/>
  <c r="U11"/>
  <c r="Q14"/>
  <c r="U12"/>
  <c r="D14"/>
  <c r="E14"/>
  <c r="N13"/>
  <c r="AD10" l="1"/>
  <c r="AD8"/>
  <c r="U14"/>
  <c r="AD11"/>
  <c r="AD12"/>
  <c r="O14"/>
  <c r="N14"/>
  <c r="P9" l="1"/>
  <c r="P12"/>
  <c r="P11"/>
  <c r="P10"/>
  <c r="P8"/>
  <c r="AC14"/>
  <c r="AD13"/>
  <c r="P13"/>
  <c r="AD14" l="1"/>
  <c r="AG13" s="1"/>
  <c r="AH13" s="1"/>
  <c r="AE9" l="1"/>
  <c r="AF9" s="1"/>
  <c r="AI9"/>
  <c r="AJ9" s="1"/>
  <c r="AG11"/>
  <c r="AH11" s="1"/>
  <c r="AG9"/>
  <c r="AH9" s="1"/>
  <c r="AE8"/>
  <c r="AF8" s="1"/>
  <c r="AI8"/>
  <c r="AJ8" s="1"/>
  <c r="AE11"/>
  <c r="AF11" s="1"/>
  <c r="AI11"/>
  <c r="AJ11" s="1"/>
  <c r="AE10"/>
  <c r="AF10" s="1"/>
  <c r="AI10"/>
  <c r="AJ10" s="1"/>
  <c r="AG12"/>
  <c r="AG8"/>
  <c r="AH8" s="1"/>
  <c r="AG10"/>
  <c r="AH10" s="1"/>
  <c r="AE12"/>
  <c r="AF12" s="1"/>
  <c r="AI12"/>
  <c r="AI14"/>
  <c r="AE14"/>
  <c r="AF14" s="1"/>
  <c r="AI13"/>
  <c r="AJ13" s="1"/>
  <c r="AG14"/>
  <c r="AE13"/>
  <c r="AH14" l="1"/>
  <c r="AJ14"/>
</calcChain>
</file>

<file path=xl/sharedStrings.xml><?xml version="1.0" encoding="utf-8"?>
<sst xmlns="http://schemas.openxmlformats.org/spreadsheetml/2006/main" count="43" uniqueCount="43">
  <si>
    <t>Дружаевский с/с</t>
  </si>
  <si>
    <t>Ключевский с/с</t>
  </si>
  <si>
    <t>Липовский с/с</t>
  </si>
  <si>
    <t>Майский с/с</t>
  </si>
  <si>
    <t>Малосердобинский с/с</t>
  </si>
  <si>
    <t>Старославкинский с/с</t>
  </si>
  <si>
    <t>средняя налоговая база</t>
  </si>
  <si>
    <t>2013 год</t>
  </si>
  <si>
    <t>2014 год</t>
  </si>
  <si>
    <t>2014 год к 2013 году</t>
  </si>
  <si>
    <t>Отклонение (+,-) по сравнению со средним</t>
  </si>
  <si>
    <t>средняя налоговая база  с корректировкой на превышение темпов</t>
  </si>
  <si>
    <t>Темп роста 2014 г к 2013 г,                      %</t>
  </si>
  <si>
    <t>Итого</t>
  </si>
  <si>
    <t xml:space="preserve">Налоговая база </t>
  </si>
  <si>
    <t>2018 год</t>
  </si>
  <si>
    <t>2019 год</t>
  </si>
  <si>
    <t>Рост (сн-е) налог.базы в 2019 году к 2018 году,%</t>
  </si>
  <si>
    <t>2019 год с корректировкой на превышение темпов</t>
  </si>
  <si>
    <t>2020 год</t>
  </si>
  <si>
    <t>2020 год с корректировкой на превышение темпов</t>
  </si>
  <si>
    <t>Рост (сн-е) налог.базы в 2020 году к 2019 году,%</t>
  </si>
  <si>
    <t>2021 год</t>
  </si>
  <si>
    <t>Рост (сн-е) налог.базы в 2021 году к 2020 году,%</t>
  </si>
  <si>
    <t>2021 год с корректировкой на превышение темпов</t>
  </si>
  <si>
    <t>2022 год</t>
  </si>
  <si>
    <t>Рост (сн-е) налог.базы в 2022 году к 2021 году,%</t>
  </si>
  <si>
    <t>2022 год с корректировкой на превышение темпов</t>
  </si>
  <si>
    <t>Средняя репрезентативная налоговая ставка                    на 2026 год</t>
  </si>
  <si>
    <t>Налоговый потенциал   на               2026 год</t>
  </si>
  <si>
    <t>2023 год</t>
  </si>
  <si>
    <t>Рост (сн-е) налог.базы в 2023 году к 2022 году,%</t>
  </si>
  <si>
    <t>2023 год с корректировкой на превышение темпов</t>
  </si>
  <si>
    <t>Средняя репрезентативная налоговая ставка                    на 2027 год</t>
  </si>
  <si>
    <t>Налоговый потенциал   на               2027 год</t>
  </si>
  <si>
    <t>Налоговый потенциал по единому сельскохозяйственному налогу на 2026-2028 годы</t>
  </si>
  <si>
    <t>2024 год</t>
  </si>
  <si>
    <t>2022-2024г</t>
  </si>
  <si>
    <t>2024 год с корректировкой на превышение темпов</t>
  </si>
  <si>
    <t>2022-2024 годы с корректировкой на превышение темпов</t>
  </si>
  <si>
    <t>Рост (сн-е) налог.базы в 2024 году к 2023 году,%</t>
  </si>
  <si>
    <t>Средняя репрезентативная налоговая ставка                    на 2028 год</t>
  </si>
  <si>
    <t>Налоговый потенциал   на               2028 год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</si>
</sst>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00000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24"/>
      <color theme="1"/>
      <name val="Constantia"/>
      <family val="1"/>
      <charset val="204"/>
    </font>
    <font>
      <b/>
      <sz val="20"/>
      <color theme="1"/>
      <name val="Constantia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/>
    </xf>
    <xf numFmtId="164" fontId="1" fillId="2" borderId="32" xfId="0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164" fontId="1" fillId="2" borderId="25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vertical="center"/>
    </xf>
    <xf numFmtId="165" fontId="7" fillId="4" borderId="4" xfId="0" applyNumberFormat="1" applyFont="1" applyFill="1" applyBorder="1" applyAlignment="1">
      <alignment horizontal="center"/>
    </xf>
    <xf numFmtId="165" fontId="7" fillId="4" borderId="11" xfId="0" applyNumberFormat="1" applyFont="1" applyFill="1" applyBorder="1" applyAlignment="1">
      <alignment horizontal="center"/>
    </xf>
    <xf numFmtId="164" fontId="0" fillId="0" borderId="13" xfId="0" applyNumberFormat="1" applyFont="1" applyBorder="1" applyAlignment="1">
      <alignment horizontal="center"/>
    </xf>
    <xf numFmtId="165" fontId="7" fillId="3" borderId="6" xfId="0" applyNumberFormat="1" applyFont="1" applyFill="1" applyBorder="1" applyAlignment="1">
      <alignment horizontal="center"/>
    </xf>
    <xf numFmtId="165" fontId="7" fillId="3" borderId="4" xfId="0" applyNumberFormat="1" applyFont="1" applyFill="1" applyBorder="1" applyAlignment="1">
      <alignment horizontal="center"/>
    </xf>
    <xf numFmtId="164" fontId="4" fillId="5" borderId="4" xfId="0" applyNumberFormat="1" applyFont="1" applyFill="1" applyBorder="1" applyAlignment="1">
      <alignment horizontal="center"/>
    </xf>
    <xf numFmtId="164" fontId="0" fillId="5" borderId="1" xfId="0" applyNumberFormat="1" applyFont="1" applyFill="1" applyBorder="1" applyAlignment="1">
      <alignment horizontal="center"/>
    </xf>
    <xf numFmtId="164" fontId="0" fillId="5" borderId="4" xfId="0" applyNumberFormat="1" applyFont="1" applyFill="1" applyBorder="1" applyAlignment="1">
      <alignment horizontal="center"/>
    </xf>
    <xf numFmtId="164" fontId="0" fillId="4" borderId="4" xfId="0" applyNumberFormat="1" applyFont="1" applyFill="1" applyBorder="1" applyAlignment="1">
      <alignment horizontal="center"/>
    </xf>
    <xf numFmtId="164" fontId="0" fillId="0" borderId="0" xfId="0" applyNumberFormat="1"/>
    <xf numFmtId="0" fontId="0" fillId="4" borderId="13" xfId="0" applyFill="1" applyBorder="1" applyAlignment="1">
      <alignment horizontal="center"/>
    </xf>
    <xf numFmtId="165" fontId="8" fillId="4" borderId="38" xfId="0" applyNumberFormat="1" applyFont="1" applyFill="1" applyBorder="1" applyAlignment="1">
      <alignment horizontal="center"/>
    </xf>
    <xf numFmtId="165" fontId="7" fillId="4" borderId="6" xfId="0" applyNumberFormat="1" applyFont="1" applyFill="1" applyBorder="1" applyAlignment="1">
      <alignment horizontal="center"/>
    </xf>
    <xf numFmtId="165" fontId="7" fillId="3" borderId="13" xfId="0" applyNumberFormat="1" applyFont="1" applyFill="1" applyBorder="1" applyAlignment="1">
      <alignment horizontal="center"/>
    </xf>
    <xf numFmtId="165" fontId="7" fillId="3" borderId="23" xfId="0" applyNumberFormat="1" applyFont="1" applyFill="1" applyBorder="1" applyAlignment="1">
      <alignment horizontal="center"/>
    </xf>
    <xf numFmtId="164" fontId="0" fillId="4" borderId="6" xfId="0" applyNumberFormat="1" applyFont="1" applyFill="1" applyBorder="1" applyAlignment="1">
      <alignment horizontal="center"/>
    </xf>
    <xf numFmtId="164" fontId="0" fillId="3" borderId="4" xfId="0" applyNumberFormat="1" applyFont="1" applyFill="1" applyBorder="1" applyAlignment="1">
      <alignment horizontal="center"/>
    </xf>
    <xf numFmtId="164" fontId="0" fillId="3" borderId="5" xfId="0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165" fontId="7" fillId="0" borderId="7" xfId="0" applyNumberFormat="1" applyFont="1" applyFill="1" applyBorder="1" applyAlignment="1">
      <alignment horizontal="center"/>
    </xf>
    <xf numFmtId="164" fontId="0" fillId="0" borderId="13" xfId="0" applyNumberFormat="1" applyFont="1" applyFill="1" applyBorder="1" applyAlignment="1">
      <alignment horizontal="center"/>
    </xf>
    <xf numFmtId="165" fontId="7" fillId="4" borderId="23" xfId="0" applyNumberFormat="1" applyFont="1" applyFill="1" applyBorder="1" applyAlignment="1">
      <alignment horizontal="center"/>
    </xf>
    <xf numFmtId="164" fontId="0" fillId="4" borderId="13" xfId="0" applyNumberFormat="1" applyFont="1" applyFill="1" applyBorder="1" applyAlignment="1">
      <alignment horizontal="center"/>
    </xf>
    <xf numFmtId="164" fontId="0" fillId="4" borderId="23" xfId="0" applyNumberFormat="1" applyFont="1" applyFill="1" applyBorder="1" applyAlignment="1">
      <alignment horizontal="center"/>
    </xf>
    <xf numFmtId="164" fontId="0" fillId="3" borderId="6" xfId="0" applyNumberFormat="1" applyFont="1" applyFill="1" applyBorder="1" applyAlignment="1">
      <alignment horizontal="center"/>
    </xf>
    <xf numFmtId="0" fontId="1" fillId="0" borderId="36" xfId="0" applyFont="1" applyBorder="1" applyAlignment="1">
      <alignment horizontal="center" vertical="center"/>
    </xf>
    <xf numFmtId="1" fontId="7" fillId="4" borderId="6" xfId="0" applyNumberFormat="1" applyFont="1" applyFill="1" applyBorder="1" applyAlignment="1">
      <alignment horizontal="center"/>
    </xf>
    <xf numFmtId="1" fontId="0" fillId="4" borderId="13" xfId="0" applyNumberFormat="1" applyFill="1" applyBorder="1" applyAlignment="1">
      <alignment horizontal="center"/>
    </xf>
    <xf numFmtId="1" fontId="7" fillId="4" borderId="13" xfId="0" applyNumberFormat="1" applyFont="1" applyFill="1" applyBorder="1" applyAlignment="1">
      <alignment horizontal="center"/>
    </xf>
    <xf numFmtId="1" fontId="7" fillId="4" borderId="4" xfId="0" applyNumberFormat="1" applyFont="1" applyFill="1" applyBorder="1" applyAlignment="1">
      <alignment horizontal="center"/>
    </xf>
    <xf numFmtId="1" fontId="7" fillId="4" borderId="23" xfId="0" applyNumberFormat="1" applyFont="1" applyFill="1" applyBorder="1" applyAlignment="1">
      <alignment horizontal="center"/>
    </xf>
    <xf numFmtId="1" fontId="1" fillId="0" borderId="20" xfId="0" applyNumberFormat="1" applyFont="1" applyBorder="1" applyAlignment="1">
      <alignment horizontal="center" vertical="center"/>
    </xf>
    <xf numFmtId="165" fontId="8" fillId="4" borderId="14" xfId="0" applyNumberFormat="1" applyFont="1" applyFill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1" fontId="7" fillId="4" borderId="24" xfId="0" applyNumberFormat="1" applyFont="1" applyFill="1" applyBorder="1" applyAlignment="1">
      <alignment horizontal="center"/>
    </xf>
    <xf numFmtId="1" fontId="7" fillId="4" borderId="17" xfId="0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1" fontId="0" fillId="4" borderId="4" xfId="0" applyNumberFormat="1" applyFill="1" applyBorder="1" applyAlignment="1">
      <alignment horizontal="center"/>
    </xf>
    <xf numFmtId="1" fontId="7" fillId="4" borderId="0" xfId="0" applyNumberFormat="1" applyFont="1" applyFill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65" fontId="8" fillId="4" borderId="14" xfId="0" applyNumberFormat="1" applyFont="1" applyFill="1" applyBorder="1" applyAlignment="1">
      <alignment horizontal="center"/>
    </xf>
    <xf numFmtId="165" fontId="7" fillId="6" borderId="4" xfId="0" applyNumberFormat="1" applyFont="1" applyFill="1" applyBorder="1" applyAlignment="1">
      <alignment horizontal="center"/>
    </xf>
    <xf numFmtId="165" fontId="7" fillId="6" borderId="23" xfId="0" applyNumberFormat="1" applyFont="1" applyFill="1" applyBorder="1" applyAlignment="1">
      <alignment horizontal="center"/>
    </xf>
    <xf numFmtId="164" fontId="0" fillId="6" borderId="4" xfId="0" applyNumberFormat="1" applyFont="1" applyFill="1" applyBorder="1" applyAlignment="1">
      <alignment horizontal="center"/>
    </xf>
    <xf numFmtId="164" fontId="0" fillId="6" borderId="23" xfId="0" applyNumberFormat="1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" fontId="0" fillId="4" borderId="17" xfId="0" applyNumberForma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center"/>
    </xf>
    <xf numFmtId="164" fontId="0" fillId="0" borderId="23" xfId="0" applyNumberFormat="1" applyFont="1" applyFill="1" applyBorder="1" applyAlignment="1">
      <alignment horizontal="center"/>
    </xf>
    <xf numFmtId="165" fontId="7" fillId="4" borderId="13" xfId="0" applyNumberFormat="1" applyFont="1" applyFill="1" applyBorder="1" applyAlignment="1">
      <alignment horizontal="center"/>
    </xf>
    <xf numFmtId="165" fontId="7" fillId="7" borderId="4" xfId="0" applyNumberFormat="1" applyFont="1" applyFill="1" applyBorder="1" applyAlignment="1">
      <alignment horizontal="center"/>
    </xf>
    <xf numFmtId="166" fontId="1" fillId="0" borderId="2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6" xfId="0" applyBorder="1"/>
    <xf numFmtId="0" fontId="0" fillId="0" borderId="22" xfId="0" applyBorder="1"/>
    <xf numFmtId="0" fontId="3" fillId="0" borderId="21" xfId="0" applyFont="1" applyBorder="1" applyAlignment="1">
      <alignment horizontal="left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AJ16"/>
  <sheetViews>
    <sheetView tabSelected="1" topLeftCell="C1" workbookViewId="0">
      <selection activeCell="AH19" sqref="AH19"/>
    </sheetView>
  </sheetViews>
  <sheetFormatPr defaultRowHeight="15"/>
  <cols>
    <col min="1" max="1" width="2.28515625" customWidth="1"/>
    <col min="2" max="2" width="6" customWidth="1"/>
    <col min="3" max="3" width="22.28515625" customWidth="1"/>
    <col min="4" max="4" width="0.7109375" hidden="1" customWidth="1"/>
    <col min="5" max="5" width="8.7109375" hidden="1" customWidth="1"/>
    <col min="6" max="6" width="9.28515625" hidden="1" customWidth="1"/>
    <col min="7" max="7" width="8.85546875" hidden="1" customWidth="1"/>
    <col min="8" max="8" width="11.85546875" hidden="1" customWidth="1"/>
    <col min="9" max="9" width="0.28515625" hidden="1" customWidth="1"/>
    <col min="10" max="10" width="10.5703125" customWidth="1"/>
    <col min="11" max="11" width="10.140625" customWidth="1"/>
    <col min="12" max="12" width="10" customWidth="1"/>
    <col min="13" max="13" width="11.5703125" customWidth="1"/>
    <col min="14" max="14" width="11.42578125" customWidth="1"/>
    <col min="15" max="15" width="0.7109375" hidden="1" customWidth="1"/>
    <col min="16" max="16" width="10" hidden="1" customWidth="1"/>
    <col min="17" max="19" width="12.7109375" hidden="1" customWidth="1"/>
    <col min="20" max="20" width="12.5703125" customWidth="1"/>
    <col min="21" max="21" width="0.140625" hidden="1" customWidth="1"/>
    <col min="22" max="22" width="12.85546875" customWidth="1"/>
    <col min="23" max="23" width="13" hidden="1" customWidth="1"/>
    <col min="24" max="24" width="13" customWidth="1"/>
    <col min="25" max="25" width="13" hidden="1" customWidth="1"/>
    <col min="26" max="28" width="13" customWidth="1"/>
    <col min="29" max="29" width="12.28515625" customWidth="1"/>
    <col min="30" max="30" width="12.42578125" customWidth="1"/>
    <col min="31" max="31" width="15.140625" customWidth="1"/>
    <col min="32" max="32" width="12.85546875" customWidth="1"/>
    <col min="33" max="33" width="14.7109375" customWidth="1"/>
    <col min="34" max="34" width="13" customWidth="1"/>
    <col min="35" max="35" width="15.85546875" customWidth="1"/>
    <col min="36" max="36" width="12.42578125" customWidth="1"/>
  </cols>
  <sheetData>
    <row r="3" spans="2:36" ht="6" customHeight="1"/>
    <row r="4" spans="2:36" ht="27" customHeight="1">
      <c r="B4" s="93" t="s">
        <v>35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32"/>
      <c r="AF4" s="32"/>
      <c r="AG4" s="32"/>
      <c r="AH4" s="32"/>
      <c r="AI4" s="32"/>
      <c r="AJ4" s="32"/>
    </row>
    <row r="5" spans="2:36" ht="19.5" thickBot="1">
      <c r="B5" s="106"/>
      <c r="C5" s="106"/>
    </row>
    <row r="6" spans="2:36" ht="15" customHeight="1">
      <c r="B6" s="100"/>
      <c r="C6" s="102"/>
      <c r="D6" s="98" t="s">
        <v>14</v>
      </c>
      <c r="E6" s="104"/>
      <c r="F6" s="104"/>
      <c r="G6" s="104"/>
      <c r="H6" s="104"/>
      <c r="I6" s="104"/>
      <c r="J6" s="104"/>
      <c r="K6" s="104"/>
      <c r="L6" s="104"/>
      <c r="M6" s="105"/>
      <c r="N6" s="94" t="s">
        <v>6</v>
      </c>
      <c r="O6" s="98" t="s">
        <v>9</v>
      </c>
      <c r="P6" s="99"/>
      <c r="Q6" s="94" t="s">
        <v>17</v>
      </c>
      <c r="R6" s="94" t="s">
        <v>21</v>
      </c>
      <c r="S6" s="94" t="s">
        <v>23</v>
      </c>
      <c r="T6" s="94" t="s">
        <v>26</v>
      </c>
      <c r="U6" s="96" t="s">
        <v>18</v>
      </c>
      <c r="V6" s="94" t="s">
        <v>31</v>
      </c>
      <c r="W6" s="96" t="s">
        <v>20</v>
      </c>
      <c r="X6" s="94" t="s">
        <v>40</v>
      </c>
      <c r="Y6" s="96" t="s">
        <v>24</v>
      </c>
      <c r="Z6" s="96" t="s">
        <v>27</v>
      </c>
      <c r="AA6" s="96" t="s">
        <v>32</v>
      </c>
      <c r="AB6" s="96" t="s">
        <v>38</v>
      </c>
      <c r="AC6" s="96" t="s">
        <v>39</v>
      </c>
      <c r="AD6" s="96" t="s">
        <v>11</v>
      </c>
      <c r="AE6" s="111" t="s">
        <v>28</v>
      </c>
      <c r="AF6" s="107" t="s">
        <v>29</v>
      </c>
      <c r="AG6" s="109" t="s">
        <v>33</v>
      </c>
      <c r="AH6" s="107" t="s">
        <v>34</v>
      </c>
      <c r="AI6" s="109" t="s">
        <v>41</v>
      </c>
      <c r="AJ6" s="107" t="s">
        <v>42</v>
      </c>
    </row>
    <row r="7" spans="2:36" ht="93.75" customHeight="1" thickBot="1">
      <c r="B7" s="101"/>
      <c r="C7" s="103"/>
      <c r="D7" s="18" t="s">
        <v>7</v>
      </c>
      <c r="E7" s="18" t="s">
        <v>8</v>
      </c>
      <c r="F7" s="51" t="s">
        <v>15</v>
      </c>
      <c r="G7" s="51" t="s">
        <v>16</v>
      </c>
      <c r="H7" s="51" t="s">
        <v>19</v>
      </c>
      <c r="I7" s="51" t="s">
        <v>22</v>
      </c>
      <c r="J7" s="51" t="s">
        <v>25</v>
      </c>
      <c r="K7" s="51" t="s">
        <v>30</v>
      </c>
      <c r="L7" s="51" t="s">
        <v>36</v>
      </c>
      <c r="M7" s="20" t="s">
        <v>37</v>
      </c>
      <c r="N7" s="95"/>
      <c r="O7" s="17" t="s">
        <v>12</v>
      </c>
      <c r="P7" s="17" t="s">
        <v>10</v>
      </c>
      <c r="Q7" s="95"/>
      <c r="R7" s="95"/>
      <c r="S7" s="95"/>
      <c r="T7" s="95"/>
      <c r="U7" s="97"/>
      <c r="V7" s="95"/>
      <c r="W7" s="97"/>
      <c r="X7" s="95"/>
      <c r="Y7" s="97"/>
      <c r="Z7" s="97"/>
      <c r="AA7" s="97"/>
      <c r="AB7" s="97"/>
      <c r="AC7" s="97"/>
      <c r="AD7" s="97"/>
      <c r="AE7" s="112"/>
      <c r="AF7" s="108"/>
      <c r="AG7" s="110"/>
      <c r="AH7" s="108"/>
      <c r="AI7" s="110"/>
      <c r="AJ7" s="108"/>
    </row>
    <row r="8" spans="2:36" ht="19.5" customHeight="1">
      <c r="B8" s="10">
        <v>1</v>
      </c>
      <c r="C8" s="3" t="s">
        <v>0</v>
      </c>
      <c r="D8" s="4">
        <v>1717</v>
      </c>
      <c r="E8" s="4">
        <v>16</v>
      </c>
      <c r="F8" s="7">
        <v>972</v>
      </c>
      <c r="G8" s="7">
        <v>1705</v>
      </c>
      <c r="H8" s="7">
        <v>1244</v>
      </c>
      <c r="I8" s="7">
        <v>1931</v>
      </c>
      <c r="J8" s="60">
        <v>2538</v>
      </c>
      <c r="K8" s="77">
        <v>1588</v>
      </c>
      <c r="L8" s="76">
        <v>116</v>
      </c>
      <c r="M8" s="80">
        <f>J8+K8+L8</f>
        <v>4242</v>
      </c>
      <c r="N8" s="13">
        <f>SUM(M8/3)</f>
        <v>1414</v>
      </c>
      <c r="O8" s="16">
        <f>E8/D8*100</f>
        <v>0.93185789167152011</v>
      </c>
      <c r="P8" s="16">
        <f>O8-O14</f>
        <v>-99.919317959504312</v>
      </c>
      <c r="Q8" s="36">
        <f>ROUND(G8/F8*100,1)</f>
        <v>175.4</v>
      </c>
      <c r="R8" s="45">
        <f>ROUND(H8/G8*100,1)</f>
        <v>73</v>
      </c>
      <c r="S8" s="36">
        <f>ROUND(I8/H8*100,1)</f>
        <v>155.19999999999999</v>
      </c>
      <c r="T8" s="36">
        <f>ROUND(J8/I8*100,1)</f>
        <v>131.4</v>
      </c>
      <c r="U8" s="39">
        <f>F8*G14/F14</f>
        <v>1094.1525241675618</v>
      </c>
      <c r="V8" s="45">
        <f>ROUND(K8/J8*100,1)</f>
        <v>62.6</v>
      </c>
      <c r="W8" s="48">
        <v>1244</v>
      </c>
      <c r="X8" s="45">
        <f>ROUND(L8/K8*100,1)</f>
        <v>7.3</v>
      </c>
      <c r="Y8" s="58">
        <f>H8*I14/H14</f>
        <v>747.23387913277236</v>
      </c>
      <c r="Z8" s="58">
        <f>I8*J14/I14</f>
        <v>1438.0646904969485</v>
      </c>
      <c r="AA8" s="48">
        <v>1588</v>
      </c>
      <c r="AB8" s="48">
        <v>161</v>
      </c>
      <c r="AC8" s="16">
        <f>Z8+AA8+AB8</f>
        <v>3187.0646904969485</v>
      </c>
      <c r="AD8" s="16">
        <f>AC8/3</f>
        <v>1062.3548968323162</v>
      </c>
      <c r="AE8" s="31">
        <f>AF16/AD14</f>
        <v>3.2207859346189312E-2</v>
      </c>
      <c r="AF8" s="22">
        <f t="shared" ref="AF8:AF13" si="0">AD8*AE8</f>
        <v>34.216177092910698</v>
      </c>
      <c r="AG8" s="68">
        <f>AH16/AD14</f>
        <v>3.35015456632193E-2</v>
      </c>
      <c r="AH8" s="22">
        <f t="shared" ref="AH8:AH13" si="1">AD8*AG8</f>
        <v>35.590531086772465</v>
      </c>
      <c r="AI8" s="71">
        <f>AJ16/AD14</f>
        <v>3.4849631404881294E-2</v>
      </c>
      <c r="AJ8" s="22">
        <f t="shared" ref="AJ8:AJ13" si="2">AD8*AI8</f>
        <v>37.022676575776913</v>
      </c>
    </row>
    <row r="9" spans="2:36" ht="18.75" customHeight="1">
      <c r="B9" s="11">
        <v>2</v>
      </c>
      <c r="C9" s="1" t="s">
        <v>1</v>
      </c>
      <c r="D9" s="2">
        <v>41</v>
      </c>
      <c r="E9" s="2"/>
      <c r="F9" s="7"/>
      <c r="G9" s="7"/>
      <c r="H9" s="7"/>
      <c r="I9" s="7"/>
      <c r="J9" s="61"/>
      <c r="K9" s="78"/>
      <c r="L9" s="87"/>
      <c r="M9" s="7"/>
      <c r="N9" s="13">
        <f t="shared" ref="N9:N13" si="3">SUM(M9/3)</f>
        <v>0</v>
      </c>
      <c r="O9" s="2">
        <f>E9/D9*100</f>
        <v>0</v>
      </c>
      <c r="P9" s="14">
        <f>O9-O14</f>
        <v>-100.85117585117584</v>
      </c>
      <c r="Q9" s="6"/>
      <c r="R9" s="43"/>
      <c r="S9" s="43"/>
      <c r="T9" s="43"/>
      <c r="U9" s="6"/>
      <c r="V9" s="43"/>
      <c r="W9" s="41"/>
      <c r="X9" s="41"/>
      <c r="Y9" s="56"/>
      <c r="Z9" s="56"/>
      <c r="AA9" s="56"/>
      <c r="AB9" s="56"/>
      <c r="AC9" s="15"/>
      <c r="AD9" s="14">
        <f t="shared" ref="AD9:AD14" si="4">AC9/3</f>
        <v>0</v>
      </c>
      <c r="AE9" s="8">
        <f>AF16/AD14</f>
        <v>3.2207859346189312E-2</v>
      </c>
      <c r="AF9" s="22">
        <f t="shared" si="0"/>
        <v>0</v>
      </c>
      <c r="AG9" s="69">
        <f>AH16/AD14</f>
        <v>3.35015456632193E-2</v>
      </c>
      <c r="AH9" s="22">
        <f t="shared" si="1"/>
        <v>0</v>
      </c>
      <c r="AI9" s="72">
        <f>AJ16/AD14</f>
        <v>3.4849631404881294E-2</v>
      </c>
      <c r="AJ9" s="22">
        <f t="shared" si="2"/>
        <v>0</v>
      </c>
    </row>
    <row r="10" spans="2:36" ht="21" customHeight="1">
      <c r="B10" s="11">
        <v>3</v>
      </c>
      <c r="C10" s="1" t="s">
        <v>2</v>
      </c>
      <c r="D10" s="2">
        <v>2015</v>
      </c>
      <c r="E10" s="2">
        <v>1288</v>
      </c>
      <c r="F10" s="7">
        <v>10145</v>
      </c>
      <c r="G10" s="7">
        <v>2511</v>
      </c>
      <c r="H10" s="7">
        <v>43690</v>
      </c>
      <c r="I10" s="7">
        <v>8725</v>
      </c>
      <c r="J10" s="62">
        <v>5005</v>
      </c>
      <c r="K10" s="63">
        <v>2960</v>
      </c>
      <c r="L10" s="76">
        <v>16170</v>
      </c>
      <c r="M10" s="80">
        <f>J10+K10+L10</f>
        <v>24135</v>
      </c>
      <c r="N10" s="13">
        <f t="shared" si="3"/>
        <v>8045</v>
      </c>
      <c r="O10" s="14">
        <f t="shared" ref="O10:O14" si="5">E10/D10*100</f>
        <v>63.920595533498755</v>
      </c>
      <c r="P10" s="14">
        <f>O10-O14</f>
        <v>-36.930580317677084</v>
      </c>
      <c r="Q10" s="33">
        <f>ROUND(G10/F10*100,1)</f>
        <v>24.8</v>
      </c>
      <c r="R10" s="46">
        <f t="shared" ref="R10:R13" si="6">ROUND(H10/G10*100,1)</f>
        <v>1739.9</v>
      </c>
      <c r="S10" s="33">
        <f t="shared" ref="S10:S13" si="7">ROUND(I10/H10*100,1)</f>
        <v>20</v>
      </c>
      <c r="T10" s="33">
        <f t="shared" ref="T10:T14" si="8">ROUND(J10/I10*100,1)</f>
        <v>57.4</v>
      </c>
      <c r="U10" s="35">
        <f>G10</f>
        <v>2511</v>
      </c>
      <c r="V10" s="33">
        <f t="shared" ref="V10:V13" si="9">ROUND(K10/J10*100,1)</f>
        <v>59.1</v>
      </c>
      <c r="W10" s="49">
        <f>G10*H14/G14</f>
        <v>7419.2874974210854</v>
      </c>
      <c r="X10" s="91">
        <f t="shared" ref="X10:X13" si="10">ROUND(L10/K10*100,1)</f>
        <v>546.29999999999995</v>
      </c>
      <c r="Y10" s="41">
        <v>8725</v>
      </c>
      <c r="Z10" s="41">
        <v>5005</v>
      </c>
      <c r="AA10" s="41">
        <v>2960</v>
      </c>
      <c r="AB10" s="84">
        <f>K10*L14/K14</f>
        <v>6661.1983018950505</v>
      </c>
      <c r="AC10" s="14">
        <f t="shared" ref="AC10:AC13" si="11">Z10+AA10+AB10</f>
        <v>14626.19830189505</v>
      </c>
      <c r="AD10" s="14">
        <f t="shared" si="4"/>
        <v>4875.3994339650171</v>
      </c>
      <c r="AE10" s="8">
        <f>AF16/AD14</f>
        <v>3.2207859346189312E-2</v>
      </c>
      <c r="AF10" s="22">
        <f t="shared" si="0"/>
        <v>157.02617922563627</v>
      </c>
      <c r="AG10" s="69">
        <f>AH16/AD14</f>
        <v>3.35015456632193E-2</v>
      </c>
      <c r="AH10" s="22">
        <f t="shared" si="1"/>
        <v>163.33341676341254</v>
      </c>
      <c r="AI10" s="72">
        <f>AJ16/AD14</f>
        <v>3.4849631404881294E-2</v>
      </c>
      <c r="AJ10" s="22">
        <f t="shared" si="2"/>
        <v>169.90587322524775</v>
      </c>
    </row>
    <row r="11" spans="2:36" ht="18.75" customHeight="1">
      <c r="B11" s="11">
        <v>4</v>
      </c>
      <c r="C11" s="1" t="s">
        <v>3</v>
      </c>
      <c r="D11" s="2">
        <v>737</v>
      </c>
      <c r="E11" s="2">
        <v>995</v>
      </c>
      <c r="F11" s="7">
        <v>12483</v>
      </c>
      <c r="G11" s="7">
        <v>12724</v>
      </c>
      <c r="H11" s="7">
        <v>12570</v>
      </c>
      <c r="I11" s="7">
        <v>18151</v>
      </c>
      <c r="J11" s="63">
        <v>10518</v>
      </c>
      <c r="K11" s="76">
        <v>10830</v>
      </c>
      <c r="L11" s="76">
        <v>31435</v>
      </c>
      <c r="M11" s="80">
        <f t="shared" ref="M11:M13" si="12">J11+K11+L11</f>
        <v>52783</v>
      </c>
      <c r="N11" s="13">
        <f t="shared" si="3"/>
        <v>17594.333333333332</v>
      </c>
      <c r="O11" s="14">
        <f t="shared" si="5"/>
        <v>135.00678426051559</v>
      </c>
      <c r="P11" s="14">
        <f>O11-O14</f>
        <v>34.155608409339749</v>
      </c>
      <c r="Q11" s="37">
        <f>ROUND(G11/F11*100,1)</f>
        <v>101.9</v>
      </c>
      <c r="R11" s="33">
        <f t="shared" si="6"/>
        <v>98.8</v>
      </c>
      <c r="S11" s="37">
        <f t="shared" si="7"/>
        <v>144.4</v>
      </c>
      <c r="T11" s="33">
        <f t="shared" si="8"/>
        <v>57.9</v>
      </c>
      <c r="U11" s="40">
        <f>F11*G14/F14</f>
        <v>14051.755102040815</v>
      </c>
      <c r="V11" s="82">
        <f t="shared" si="9"/>
        <v>103</v>
      </c>
      <c r="W11" s="41">
        <v>12570</v>
      </c>
      <c r="X11" s="91">
        <f t="shared" si="10"/>
        <v>290.3</v>
      </c>
      <c r="Y11" s="49">
        <f>H11*I14/H14</f>
        <v>7550.4259330377408</v>
      </c>
      <c r="Z11" s="56">
        <v>10518</v>
      </c>
      <c r="AA11" s="84">
        <f>J11*K14/J14</f>
        <v>9378.2011238585819</v>
      </c>
      <c r="AB11" s="84">
        <f>K11*L14/K14</f>
        <v>24371.884327541688</v>
      </c>
      <c r="AC11" s="14">
        <f t="shared" si="11"/>
        <v>44268.085451400271</v>
      </c>
      <c r="AD11" s="14">
        <f t="shared" si="4"/>
        <v>14756.02848380009</v>
      </c>
      <c r="AE11" s="8">
        <f>AF16/AD14</f>
        <v>3.2207859346189312E-2</v>
      </c>
      <c r="AF11" s="22">
        <f t="shared" si="0"/>
        <v>475.26008991459645</v>
      </c>
      <c r="AG11" s="69">
        <f>AH16/AD14</f>
        <v>3.35015456632193E-2</v>
      </c>
      <c r="AH11" s="22">
        <f t="shared" si="1"/>
        <v>494.34976205779333</v>
      </c>
      <c r="AI11" s="72">
        <f>AJ16/AD14</f>
        <v>3.4849631404881294E-2</v>
      </c>
      <c r="AJ11" s="22">
        <f t="shared" si="2"/>
        <v>514.24215366036253</v>
      </c>
    </row>
    <row r="12" spans="2:36" ht="18.75" customHeight="1">
      <c r="B12" s="11">
        <v>5</v>
      </c>
      <c r="C12" s="1" t="s">
        <v>4</v>
      </c>
      <c r="D12" s="2">
        <v>6631</v>
      </c>
      <c r="E12" s="2">
        <v>8877</v>
      </c>
      <c r="F12" s="7">
        <v>10675</v>
      </c>
      <c r="G12" s="7">
        <v>21677</v>
      </c>
      <c r="H12" s="7">
        <v>51897</v>
      </c>
      <c r="I12" s="7">
        <v>39785</v>
      </c>
      <c r="J12" s="63">
        <v>33141</v>
      </c>
      <c r="K12" s="76">
        <v>30270</v>
      </c>
      <c r="L12" s="76">
        <v>55068</v>
      </c>
      <c r="M12" s="80">
        <f t="shared" si="12"/>
        <v>118479</v>
      </c>
      <c r="N12" s="13">
        <f t="shared" si="3"/>
        <v>39493</v>
      </c>
      <c r="O12" s="14">
        <f t="shared" si="5"/>
        <v>133.87121097873626</v>
      </c>
      <c r="P12" s="14">
        <f>O12-O14</f>
        <v>33.020035127560419</v>
      </c>
      <c r="Q12" s="37">
        <f>ROUND(G12/F12*100,1)</f>
        <v>203.1</v>
      </c>
      <c r="R12" s="53">
        <f t="shared" si="6"/>
        <v>239.4</v>
      </c>
      <c r="S12" s="37">
        <f t="shared" si="7"/>
        <v>76.7</v>
      </c>
      <c r="T12" s="37">
        <f t="shared" si="8"/>
        <v>83.3</v>
      </c>
      <c r="U12" s="38">
        <f>F12*G14/F14</f>
        <v>12016.541353383458</v>
      </c>
      <c r="V12" s="82">
        <f t="shared" si="9"/>
        <v>91.3</v>
      </c>
      <c r="W12" s="54">
        <v>51897</v>
      </c>
      <c r="X12" s="33">
        <f t="shared" si="10"/>
        <v>181.9</v>
      </c>
      <c r="Y12" s="49">
        <f>H12*I14/H14</f>
        <v>31172.987640959396</v>
      </c>
      <c r="Z12" s="49">
        <f>I12*J14/I14</f>
        <v>29628.898866608542</v>
      </c>
      <c r="AA12" s="84">
        <f>J12*K14/J14</f>
        <v>29549.625731678763</v>
      </c>
      <c r="AB12" s="88">
        <v>55068</v>
      </c>
      <c r="AC12" s="14">
        <f t="shared" si="11"/>
        <v>114246.5245982873</v>
      </c>
      <c r="AD12" s="14">
        <f t="shared" si="4"/>
        <v>38082.174866095767</v>
      </c>
      <c r="AE12" s="8">
        <f>AF16/AD14</f>
        <v>3.2207859346189312E-2</v>
      </c>
      <c r="AF12" s="22">
        <f t="shared" si="0"/>
        <v>1226.5453316841983</v>
      </c>
      <c r="AG12" s="69">
        <f>AH16/AD14</f>
        <v>3.35015456632193E-2</v>
      </c>
      <c r="AH12" s="22">
        <f>AD12*AG12</f>
        <v>1275.8117202312096</v>
      </c>
      <c r="AI12" s="72">
        <f>AJ16/AD14</f>
        <v>3.4849631404881294E-2</v>
      </c>
      <c r="AJ12" s="22">
        <f>AD12*AI12</f>
        <v>1327.1497571796722</v>
      </c>
    </row>
    <row r="13" spans="2:36" ht="18.75" customHeight="1" thickBot="1">
      <c r="B13" s="12">
        <v>6</v>
      </c>
      <c r="C13" s="5" t="s">
        <v>5</v>
      </c>
      <c r="D13" s="6">
        <v>255</v>
      </c>
      <c r="E13" s="6">
        <v>317</v>
      </c>
      <c r="F13" s="19">
        <v>172</v>
      </c>
      <c r="G13" s="19">
        <v>159</v>
      </c>
      <c r="H13" s="19">
        <v>5171</v>
      </c>
      <c r="I13" s="19">
        <v>228</v>
      </c>
      <c r="J13" s="64">
        <v>50</v>
      </c>
      <c r="K13" s="75">
        <v>50</v>
      </c>
      <c r="L13" s="75">
        <v>50</v>
      </c>
      <c r="M13" s="80">
        <f t="shared" si="12"/>
        <v>150</v>
      </c>
      <c r="N13" s="13">
        <f t="shared" si="3"/>
        <v>50</v>
      </c>
      <c r="O13" s="15">
        <f t="shared" si="5"/>
        <v>124.31372549019608</v>
      </c>
      <c r="P13" s="15">
        <f>O13-O14</f>
        <v>23.462549639020239</v>
      </c>
      <c r="Q13" s="34">
        <f>ROUND(G13/F13*100,1)</f>
        <v>92.4</v>
      </c>
      <c r="R13" s="47">
        <f t="shared" si="6"/>
        <v>3252.2</v>
      </c>
      <c r="S13" s="55">
        <f t="shared" si="7"/>
        <v>4.4000000000000004</v>
      </c>
      <c r="T13" s="55">
        <f t="shared" si="8"/>
        <v>21.9</v>
      </c>
      <c r="U13" s="21">
        <f>G13</f>
        <v>159</v>
      </c>
      <c r="V13" s="83">
        <f t="shared" si="9"/>
        <v>100</v>
      </c>
      <c r="W13" s="50">
        <f>G13*H14/G14</f>
        <v>469.79956674231482</v>
      </c>
      <c r="X13" s="90">
        <f t="shared" si="10"/>
        <v>100</v>
      </c>
      <c r="Y13" s="57">
        <v>228</v>
      </c>
      <c r="Z13" s="57">
        <v>50</v>
      </c>
      <c r="AA13" s="85">
        <f>J13*K14/J14</f>
        <v>44.581674861468819</v>
      </c>
      <c r="AB13" s="89">
        <v>50</v>
      </c>
      <c r="AC13" s="86">
        <f t="shared" si="11"/>
        <v>144.58167486146883</v>
      </c>
      <c r="AD13" s="15">
        <f t="shared" si="4"/>
        <v>48.193891620489609</v>
      </c>
      <c r="AE13" s="9">
        <f>AF16/AD14</f>
        <v>3.2207859346189312E-2</v>
      </c>
      <c r="AF13" s="22">
        <f t="shared" si="0"/>
        <v>1.5522220826582209</v>
      </c>
      <c r="AG13" s="70">
        <f>AH16/AD14</f>
        <v>3.35015456632193E-2</v>
      </c>
      <c r="AH13" s="22">
        <f t="shared" si="1"/>
        <v>1.6145698608120747</v>
      </c>
      <c r="AI13" s="73">
        <f>AJ16/AD14</f>
        <v>3.4849631404881294E-2</v>
      </c>
      <c r="AJ13" s="22">
        <f t="shared" si="2"/>
        <v>1.67953935894086</v>
      </c>
    </row>
    <row r="14" spans="2:36" ht="23.25" customHeight="1" thickBot="1">
      <c r="B14" s="67"/>
      <c r="C14" s="27" t="s">
        <v>13</v>
      </c>
      <c r="D14" s="23">
        <f t="shared" ref="D14:H14" si="13">SUM(D8:D13)</f>
        <v>11396</v>
      </c>
      <c r="E14" s="23">
        <f t="shared" si="13"/>
        <v>11493</v>
      </c>
      <c r="F14" s="24">
        <f t="shared" si="13"/>
        <v>34447</v>
      </c>
      <c r="G14" s="24">
        <f t="shared" si="13"/>
        <v>38776</v>
      </c>
      <c r="H14" s="24">
        <f t="shared" si="13"/>
        <v>114572</v>
      </c>
      <c r="I14" s="24">
        <f t="shared" ref="I14:N14" si="14">SUM(I8:I13)</f>
        <v>68820</v>
      </c>
      <c r="J14" s="65">
        <f t="shared" si="14"/>
        <v>51252</v>
      </c>
      <c r="K14" s="65">
        <f t="shared" si="14"/>
        <v>45698</v>
      </c>
      <c r="L14" s="65">
        <f t="shared" si="14"/>
        <v>102839</v>
      </c>
      <c r="M14" s="23">
        <f t="shared" si="14"/>
        <v>199789</v>
      </c>
      <c r="N14" s="25">
        <f t="shared" si="14"/>
        <v>66596.333333333328</v>
      </c>
      <c r="O14" s="26">
        <f t="shared" si="5"/>
        <v>100.85117585117584</v>
      </c>
      <c r="P14" s="28"/>
      <c r="Q14" s="44">
        <f>ROUND(G14/F14*100,1)</f>
        <v>112.6</v>
      </c>
      <c r="R14" s="66">
        <f>ROUND(H14/G14*100,1)</f>
        <v>295.5</v>
      </c>
      <c r="S14" s="66">
        <f>I14/H14*100</f>
        <v>60.067032084628003</v>
      </c>
      <c r="T14" s="66">
        <f t="shared" si="8"/>
        <v>74.5</v>
      </c>
      <c r="U14" s="26">
        <f>SUM(U8:U13)</f>
        <v>29832.448979591834</v>
      </c>
      <c r="V14" s="81">
        <f>ROUND(K14/J14*100,1)</f>
        <v>89.2</v>
      </c>
      <c r="W14" s="26">
        <f>SUM(W8:W13)</f>
        <v>73600.087064163396</v>
      </c>
      <c r="X14" s="81">
        <f>ROUND(L14/K14*100,1)</f>
        <v>225</v>
      </c>
      <c r="Y14" s="26">
        <f>SUM(Y8:Y13)</f>
        <v>48423.64745312991</v>
      </c>
      <c r="Z14" s="26">
        <f>SUM(Z8:Z13)</f>
        <v>46639.96355710549</v>
      </c>
      <c r="AA14" s="26">
        <f>SUM(AA8:AA13)</f>
        <v>43520.40853039881</v>
      </c>
      <c r="AB14" s="26">
        <f>SUM(AB8:AB13)</f>
        <v>86312.082629436743</v>
      </c>
      <c r="AC14" s="26">
        <f>SUM(AC8:AC13)</f>
        <v>176472.45471694102</v>
      </c>
      <c r="AD14" s="26">
        <f t="shared" si="4"/>
        <v>58824.151572313676</v>
      </c>
      <c r="AE14" s="92">
        <f>AF16/AD14</f>
        <v>3.2207859346189312E-2</v>
      </c>
      <c r="AF14" s="29">
        <f t="shared" ref="AF14" si="15">AD14*AE14</f>
        <v>1894.5999999999997</v>
      </c>
      <c r="AG14" s="59">
        <f>AH16/AD14</f>
        <v>3.35015456632193E-2</v>
      </c>
      <c r="AH14" s="29">
        <f>SUM(AH8:AH13)</f>
        <v>1970.7</v>
      </c>
      <c r="AI14" s="74">
        <f>AJ16/AD14</f>
        <v>3.4849631404881294E-2</v>
      </c>
      <c r="AJ14" s="29">
        <f>SUM(AJ8:AJ13)</f>
        <v>2050</v>
      </c>
    </row>
    <row r="16" spans="2:36">
      <c r="I16" s="30"/>
      <c r="K16" s="79"/>
      <c r="L16" s="79"/>
      <c r="M16" s="30"/>
      <c r="AC16" s="42"/>
      <c r="AF16" s="52">
        <v>1894.6</v>
      </c>
      <c r="AG16" s="42"/>
      <c r="AH16" s="52">
        <v>1970.7</v>
      </c>
      <c r="AI16" s="42"/>
      <c r="AJ16" s="52">
        <v>2050</v>
      </c>
    </row>
  </sheetData>
  <mergeCells count="27">
    <mergeCell ref="AE6:AE7"/>
    <mergeCell ref="AD6:AD7"/>
    <mergeCell ref="AC6:AC7"/>
    <mergeCell ref="U6:U7"/>
    <mergeCell ref="W6:W7"/>
    <mergeCell ref="V6:V7"/>
    <mergeCell ref="AA6:AA7"/>
    <mergeCell ref="AJ6:AJ7"/>
    <mergeCell ref="AI6:AI7"/>
    <mergeCell ref="AH6:AH7"/>
    <mergeCell ref="AG6:AG7"/>
    <mergeCell ref="AF6:AF7"/>
    <mergeCell ref="B4:AD4"/>
    <mergeCell ref="S6:S7"/>
    <mergeCell ref="Y6:Y7"/>
    <mergeCell ref="O6:P6"/>
    <mergeCell ref="B6:B7"/>
    <mergeCell ref="C6:C7"/>
    <mergeCell ref="N6:N7"/>
    <mergeCell ref="D6:M6"/>
    <mergeCell ref="T6:T7"/>
    <mergeCell ref="Z6:Z7"/>
    <mergeCell ref="R6:R7"/>
    <mergeCell ref="Q6:Q7"/>
    <mergeCell ref="B5:C5"/>
    <mergeCell ref="X6:X7"/>
    <mergeCell ref="AB6:AB7"/>
  </mergeCells>
  <pageMargins left="0.39370078740157483" right="0" top="0.78740157480314965" bottom="0" header="0.31496062992125984" footer="0.31496062992125984"/>
  <pageSetup paperSize="9" scale="75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сельхозналог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Управление финансов</cp:lastModifiedBy>
  <cp:lastPrinted>2025-10-30T05:11:38Z</cp:lastPrinted>
  <dcterms:created xsi:type="dcterms:W3CDTF">2014-08-25T15:27:00Z</dcterms:created>
  <dcterms:modified xsi:type="dcterms:W3CDTF">2025-11-10T11:50:04Z</dcterms:modified>
</cp:coreProperties>
</file>